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0" windowWidth="20055" windowHeight="7935" activeTab="2"/>
  </bookViews>
  <sheets>
    <sheet name="Salary" sheetId="4" r:id="rId1"/>
    <sheet name="Total" sheetId="1" r:id="rId2"/>
    <sheet name="Sheet2" sheetId="2" r:id="rId3"/>
    <sheet name="Sheet3" sheetId="3" r:id="rId4"/>
  </sheets>
  <calcPr calcId="124519"/>
</workbook>
</file>

<file path=xl/calcChain.xml><?xml version="1.0" encoding="utf-8"?>
<calcChain xmlns="http://schemas.openxmlformats.org/spreadsheetml/2006/main">
  <c r="E11" i="2"/>
  <c r="D11"/>
  <c r="F6" i="1"/>
  <c r="F5"/>
  <c r="F4"/>
  <c r="F7" s="1"/>
  <c r="E16" i="2" s="1"/>
  <c r="G25" i="4" l="1"/>
  <c r="F25"/>
  <c r="E25"/>
  <c r="D25"/>
  <c r="C25"/>
</calcChain>
</file>

<file path=xl/sharedStrings.xml><?xml version="1.0" encoding="utf-8"?>
<sst xmlns="http://schemas.openxmlformats.org/spreadsheetml/2006/main" count="37" uniqueCount="36">
  <si>
    <t>S.No.</t>
  </si>
  <si>
    <t>Employee Name</t>
  </si>
  <si>
    <t xml:space="preserve">Present </t>
  </si>
  <si>
    <t>Absent</t>
  </si>
  <si>
    <t>BASIC SALARY</t>
  </si>
  <si>
    <t>HRA</t>
  </si>
  <si>
    <t>CONVEYANCE</t>
  </si>
  <si>
    <t>Total</t>
  </si>
  <si>
    <t>SUNIL KUMAR MEENA</t>
  </si>
  <si>
    <t>AADITYA BHARAT KUMAR PANDYA</t>
  </si>
  <si>
    <t>ABHISHEK ANAND</t>
  </si>
  <si>
    <t>ABHISHEK TIWARI</t>
  </si>
  <si>
    <t>AMAN GUPTA</t>
  </si>
  <si>
    <t>AMIT SAXENA</t>
  </si>
  <si>
    <t>ANKIT ANAND</t>
  </si>
  <si>
    <t>ANURAG DASH</t>
  </si>
  <si>
    <t>ARPIT SRIVASTAVA</t>
  </si>
  <si>
    <t>ATUL KUMAR</t>
  </si>
  <si>
    <t>BANOTHU KESHAVA RAO</t>
  </si>
  <si>
    <t>CHANDAN KUMAR</t>
  </si>
  <si>
    <t>DIGRAJ SINGH CHAHAL</t>
  </si>
  <si>
    <t>GOURAV GARG</t>
  </si>
  <si>
    <t>KONANKI SIVARAM</t>
  </si>
  <si>
    <t>KUMAR SHUBHAM</t>
  </si>
  <si>
    <t>MADHAV GOSWAMI</t>
  </si>
  <si>
    <t>MD. SHADAB ALAM</t>
  </si>
  <si>
    <t>MUDIT DHAKAR</t>
  </si>
  <si>
    <t>NAVIN KUMAR</t>
  </si>
  <si>
    <t>NITISH ARYA</t>
  </si>
  <si>
    <t>PAWAN KUMAR</t>
  </si>
  <si>
    <t>PRATAP BHANU SOLANKI</t>
  </si>
  <si>
    <t>Total Basic</t>
  </si>
  <si>
    <t>Total HRA</t>
  </si>
  <si>
    <t>Total Conveyane</t>
  </si>
  <si>
    <t>Total Salary Amount</t>
  </si>
  <si>
    <t>Salary Paid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</si>
</sst>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64" fontId="2" fillId="3" borderId="1" xfId="1" applyNumberFormat="1" applyFont="1" applyFill="1" applyBorder="1" applyAlignment="1">
      <alignment horizontal="right"/>
    </xf>
    <xf numFmtId="0" fontId="4" fillId="0" borderId="0" xfId="0" applyFont="1"/>
    <xf numFmtId="0" fontId="0" fillId="0" borderId="1" xfId="0" quotePrefix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1" applyNumberFormat="1" applyFont="1" applyBorder="1"/>
    <xf numFmtId="164" fontId="3" fillId="0" borderId="1" xfId="1" applyNumberFormat="1" applyFont="1" applyBorder="1"/>
    <xf numFmtId="0" fontId="3" fillId="0" borderId="1" xfId="0" quotePrefix="1" applyFont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/>
    <xf numFmtId="0" fontId="0" fillId="0" borderId="0" xfId="0" applyAlignment="1">
      <alignment horizontal="center"/>
    </xf>
    <xf numFmtId="164" fontId="0" fillId="0" borderId="0" xfId="1" applyNumberFormat="1" applyFont="1"/>
    <xf numFmtId="0" fontId="6" fillId="0" borderId="0" xfId="0" applyFont="1"/>
    <xf numFmtId="0" fontId="7" fillId="0" borderId="0" xfId="0" applyFont="1"/>
    <xf numFmtId="0" fontId="8" fillId="5" borderId="2" xfId="0" applyFont="1" applyFill="1" applyBorder="1"/>
    <xf numFmtId="0" fontId="0" fillId="4" borderId="0" xfId="0" applyFill="1"/>
    <xf numFmtId="0" fontId="5" fillId="0" borderId="0" xfId="0" applyFont="1"/>
    <xf numFmtId="0" fontId="6" fillId="4" borderId="0" xfId="0" applyFont="1" applyFill="1"/>
    <xf numFmtId="0" fontId="5" fillId="0" borderId="2" xfId="0" applyFont="1" applyBorder="1"/>
    <xf numFmtId="0" fontId="0" fillId="0" borderId="3" xfId="0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showGridLines="0" workbookViewId="0">
      <selection activeCell="E2" sqref="E2:E24"/>
    </sheetView>
  </sheetViews>
  <sheetFormatPr defaultRowHeight="15"/>
  <cols>
    <col min="1" max="1" width="5.7109375" style="14" bestFit="1" customWidth="1"/>
    <col min="2" max="2" width="31.85546875" bestFit="1" customWidth="1"/>
    <col min="3" max="3" width="8.28515625" style="14" bestFit="1" customWidth="1"/>
    <col min="4" max="4" width="7.28515625" style="14" bestFit="1" customWidth="1"/>
    <col min="5" max="5" width="14.85546875" style="15" bestFit="1" customWidth="1"/>
    <col min="6" max="6" width="10.5703125" style="15" bestFit="1" customWidth="1"/>
    <col min="7" max="7" width="14.85546875" style="15" bestFit="1" customWidth="1"/>
  </cols>
  <sheetData>
    <row r="1" spans="1:7" s="4" customFormat="1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</row>
    <row r="2" spans="1:7">
      <c r="A2" s="5">
        <v>1</v>
      </c>
      <c r="B2" s="6" t="s">
        <v>8</v>
      </c>
      <c r="C2" s="7">
        <v>30</v>
      </c>
      <c r="D2" s="7">
        <v>0</v>
      </c>
      <c r="E2" s="8">
        <v>20000</v>
      </c>
      <c r="F2" s="8">
        <v>1200</v>
      </c>
      <c r="G2" s="8">
        <v>1500</v>
      </c>
    </row>
    <row r="3" spans="1:7">
      <c r="A3" s="5">
        <v>2</v>
      </c>
      <c r="B3" s="6" t="s">
        <v>9</v>
      </c>
      <c r="C3" s="7">
        <v>28</v>
      </c>
      <c r="D3" s="7">
        <v>2</v>
      </c>
      <c r="E3" s="8">
        <v>25000</v>
      </c>
      <c r="F3" s="8">
        <v>1500</v>
      </c>
      <c r="G3" s="8">
        <v>1600</v>
      </c>
    </row>
    <row r="4" spans="1:7">
      <c r="A4" s="5">
        <v>3</v>
      </c>
      <c r="B4" s="6" t="s">
        <v>10</v>
      </c>
      <c r="C4" s="7">
        <v>29</v>
      </c>
      <c r="D4" s="7">
        <v>1</v>
      </c>
      <c r="E4" s="8">
        <v>12000</v>
      </c>
      <c r="F4" s="8">
        <v>600</v>
      </c>
      <c r="G4" s="8">
        <v>1700</v>
      </c>
    </row>
    <row r="5" spans="1:7">
      <c r="A5" s="5">
        <v>4</v>
      </c>
      <c r="B5" s="6" t="s">
        <v>11</v>
      </c>
      <c r="C5" s="7">
        <v>30</v>
      </c>
      <c r="D5" s="7">
        <v>0</v>
      </c>
      <c r="E5" s="8">
        <v>26000</v>
      </c>
      <c r="F5" s="8">
        <v>3400</v>
      </c>
      <c r="G5" s="8">
        <v>1900</v>
      </c>
    </row>
    <row r="6" spans="1:7">
      <c r="A6" s="5">
        <v>5</v>
      </c>
      <c r="B6" s="6" t="s">
        <v>12</v>
      </c>
      <c r="C6" s="7">
        <v>27</v>
      </c>
      <c r="D6" s="7">
        <v>3</v>
      </c>
      <c r="E6" s="8">
        <v>30000</v>
      </c>
      <c r="F6" s="8">
        <v>2200</v>
      </c>
      <c r="G6" s="8">
        <v>1800</v>
      </c>
    </row>
    <row r="7" spans="1:7">
      <c r="A7" s="5">
        <v>6</v>
      </c>
      <c r="B7" s="6" t="s">
        <v>13</v>
      </c>
      <c r="C7" s="7">
        <v>29</v>
      </c>
      <c r="D7" s="7">
        <v>1</v>
      </c>
      <c r="E7" s="8">
        <v>14000</v>
      </c>
      <c r="F7" s="8">
        <v>1500</v>
      </c>
      <c r="G7" s="8">
        <v>1400</v>
      </c>
    </row>
    <row r="8" spans="1:7">
      <c r="A8" s="5">
        <v>7</v>
      </c>
      <c r="B8" s="6" t="s">
        <v>14</v>
      </c>
      <c r="C8" s="7">
        <v>28</v>
      </c>
      <c r="D8" s="7">
        <v>2</v>
      </c>
      <c r="E8" s="8">
        <v>16000</v>
      </c>
      <c r="F8" s="8">
        <v>1600</v>
      </c>
      <c r="G8" s="8">
        <v>1350</v>
      </c>
    </row>
    <row r="9" spans="1:7">
      <c r="A9" s="5">
        <v>8</v>
      </c>
      <c r="B9" s="6" t="s">
        <v>15</v>
      </c>
      <c r="C9" s="7">
        <v>30</v>
      </c>
      <c r="D9" s="7">
        <v>0</v>
      </c>
      <c r="E9" s="8">
        <v>17000</v>
      </c>
      <c r="F9" s="8">
        <v>1700</v>
      </c>
      <c r="G9" s="8">
        <v>1600</v>
      </c>
    </row>
    <row r="10" spans="1:7">
      <c r="A10" s="5">
        <v>9</v>
      </c>
      <c r="B10" s="6" t="s">
        <v>16</v>
      </c>
      <c r="C10" s="7">
        <v>30</v>
      </c>
      <c r="D10" s="7">
        <v>0</v>
      </c>
      <c r="E10" s="8">
        <v>18000</v>
      </c>
      <c r="F10" s="8">
        <v>1900</v>
      </c>
      <c r="G10" s="8">
        <v>1200</v>
      </c>
    </row>
    <row r="11" spans="1:7">
      <c r="A11" s="5">
        <v>10</v>
      </c>
      <c r="B11" s="6" t="s">
        <v>17</v>
      </c>
      <c r="C11" s="7">
        <v>30</v>
      </c>
      <c r="D11" s="7">
        <v>0</v>
      </c>
      <c r="E11" s="8">
        <v>27000</v>
      </c>
      <c r="F11" s="8">
        <v>1800</v>
      </c>
      <c r="G11" s="8">
        <v>1200</v>
      </c>
    </row>
    <row r="12" spans="1:7">
      <c r="A12" s="5">
        <v>11</v>
      </c>
      <c r="B12" s="6" t="s">
        <v>18</v>
      </c>
      <c r="C12" s="7">
        <v>18</v>
      </c>
      <c r="D12" s="7">
        <v>12</v>
      </c>
      <c r="E12" s="8">
        <v>19000</v>
      </c>
      <c r="F12" s="8">
        <v>1400</v>
      </c>
      <c r="G12" s="8">
        <v>1500</v>
      </c>
    </row>
    <row r="13" spans="1:7">
      <c r="A13" s="5">
        <v>12</v>
      </c>
      <c r="B13" s="6" t="s">
        <v>19</v>
      </c>
      <c r="C13" s="7">
        <v>26</v>
      </c>
      <c r="D13" s="7">
        <v>4</v>
      </c>
      <c r="E13" s="8">
        <v>9000</v>
      </c>
      <c r="F13" s="8">
        <v>1350</v>
      </c>
      <c r="G13" s="8">
        <v>600</v>
      </c>
    </row>
    <row r="14" spans="1:7">
      <c r="A14" s="5">
        <v>13</v>
      </c>
      <c r="B14" s="6" t="s">
        <v>20</v>
      </c>
      <c r="C14" s="7">
        <v>30</v>
      </c>
      <c r="D14" s="7">
        <v>0</v>
      </c>
      <c r="E14" s="8">
        <v>8000</v>
      </c>
      <c r="F14" s="8">
        <v>1600</v>
      </c>
      <c r="G14" s="8">
        <v>3400</v>
      </c>
    </row>
    <row r="15" spans="1:7">
      <c r="A15" s="5">
        <v>14</v>
      </c>
      <c r="B15" s="6" t="s">
        <v>21</v>
      </c>
      <c r="C15" s="7">
        <v>30</v>
      </c>
      <c r="D15" s="7">
        <v>0</v>
      </c>
      <c r="E15" s="8">
        <v>11000</v>
      </c>
      <c r="F15" s="8">
        <v>1200</v>
      </c>
      <c r="G15" s="8">
        <v>2200</v>
      </c>
    </row>
    <row r="16" spans="1:7">
      <c r="A16" s="5">
        <v>15</v>
      </c>
      <c r="B16" s="6" t="s">
        <v>22</v>
      </c>
      <c r="C16" s="7">
        <v>22</v>
      </c>
      <c r="D16" s="7">
        <v>8</v>
      </c>
      <c r="E16" s="8">
        <v>11500</v>
      </c>
      <c r="F16" s="8">
        <v>1200</v>
      </c>
      <c r="G16" s="8">
        <v>1500</v>
      </c>
    </row>
    <row r="17" spans="1:7">
      <c r="A17" s="5">
        <v>16</v>
      </c>
      <c r="B17" s="6" t="s">
        <v>23</v>
      </c>
      <c r="C17" s="7">
        <v>26</v>
      </c>
      <c r="D17" s="7">
        <v>4</v>
      </c>
      <c r="E17" s="8">
        <v>12500</v>
      </c>
      <c r="F17" s="8">
        <v>1500</v>
      </c>
      <c r="G17" s="8">
        <v>1600</v>
      </c>
    </row>
    <row r="18" spans="1:7">
      <c r="A18" s="5">
        <v>17</v>
      </c>
      <c r="B18" s="6" t="s">
        <v>24</v>
      </c>
      <c r="C18" s="7">
        <v>28</v>
      </c>
      <c r="D18" s="7">
        <v>2</v>
      </c>
      <c r="E18" s="8">
        <v>14500</v>
      </c>
      <c r="F18" s="8">
        <v>600</v>
      </c>
      <c r="G18" s="8">
        <v>1700</v>
      </c>
    </row>
    <row r="19" spans="1:7">
      <c r="A19" s="5">
        <v>18</v>
      </c>
      <c r="B19" s="6" t="s">
        <v>25</v>
      </c>
      <c r="C19" s="7">
        <v>28</v>
      </c>
      <c r="D19" s="7">
        <v>2</v>
      </c>
      <c r="E19" s="8">
        <v>17800</v>
      </c>
      <c r="F19" s="8">
        <v>3400</v>
      </c>
      <c r="G19" s="8">
        <v>1900</v>
      </c>
    </row>
    <row r="20" spans="1:7">
      <c r="A20" s="5">
        <v>19</v>
      </c>
      <c r="B20" s="6" t="s">
        <v>26</v>
      </c>
      <c r="C20" s="7">
        <v>30</v>
      </c>
      <c r="D20" s="7">
        <v>0</v>
      </c>
      <c r="E20" s="8">
        <v>20000</v>
      </c>
      <c r="F20" s="8">
        <v>2200</v>
      </c>
      <c r="G20" s="8">
        <v>1800</v>
      </c>
    </row>
    <row r="21" spans="1:7">
      <c r="A21" s="5">
        <v>20</v>
      </c>
      <c r="B21" s="6" t="s">
        <v>27</v>
      </c>
      <c r="C21" s="7">
        <v>30</v>
      </c>
      <c r="D21" s="7">
        <v>0</v>
      </c>
      <c r="E21" s="8">
        <v>25000</v>
      </c>
      <c r="F21" s="8">
        <v>1500</v>
      </c>
      <c r="G21" s="8">
        <v>1400</v>
      </c>
    </row>
    <row r="22" spans="1:7">
      <c r="A22" s="5">
        <v>21</v>
      </c>
      <c r="B22" s="6" t="s">
        <v>28</v>
      </c>
      <c r="C22" s="7">
        <v>22</v>
      </c>
      <c r="D22" s="7">
        <v>8</v>
      </c>
      <c r="E22" s="8">
        <v>12000</v>
      </c>
      <c r="F22" s="8">
        <v>1600</v>
      </c>
      <c r="G22" s="8">
        <v>1350</v>
      </c>
    </row>
    <row r="23" spans="1:7">
      <c r="A23" s="5">
        <v>22</v>
      </c>
      <c r="B23" s="6" t="s">
        <v>29</v>
      </c>
      <c r="C23" s="7">
        <v>21</v>
      </c>
      <c r="D23" s="7">
        <v>9</v>
      </c>
      <c r="E23" s="8">
        <v>26000</v>
      </c>
      <c r="F23" s="8">
        <v>1700</v>
      </c>
      <c r="G23" s="8">
        <v>1600</v>
      </c>
    </row>
    <row r="24" spans="1:7">
      <c r="A24" s="5">
        <v>23</v>
      </c>
      <c r="B24" s="6" t="s">
        <v>30</v>
      </c>
      <c r="C24" s="7">
        <v>29</v>
      </c>
      <c r="D24" s="7">
        <v>1</v>
      </c>
      <c r="E24" s="8">
        <v>30000</v>
      </c>
      <c r="F24" s="8">
        <v>1900</v>
      </c>
      <c r="G24" s="8">
        <v>1200</v>
      </c>
    </row>
    <row r="25" spans="1:7" s="13" customFormat="1">
      <c r="A25" s="10"/>
      <c r="B25" s="11" t="s">
        <v>7</v>
      </c>
      <c r="C25" s="12">
        <f>SUM(C2:C24)</f>
        <v>631</v>
      </c>
      <c r="D25" s="12">
        <f>SUM(D2:D24)</f>
        <v>59</v>
      </c>
      <c r="E25" s="9">
        <f>SUM(E2:E24)</f>
        <v>421300</v>
      </c>
      <c r="F25" s="9">
        <f>SUM(F2:F24)</f>
        <v>38550</v>
      </c>
      <c r="G25" s="9">
        <f>SUM(G2:G24)</f>
        <v>37000</v>
      </c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E4:G8"/>
  <sheetViews>
    <sheetView showGridLines="0" workbookViewId="0">
      <selection activeCell="F4" sqref="F4"/>
    </sheetView>
  </sheetViews>
  <sheetFormatPr defaultRowHeight="15"/>
  <cols>
    <col min="5" max="5" width="36.7109375" customWidth="1"/>
    <col min="6" max="6" width="11.5703125" bestFit="1" customWidth="1"/>
  </cols>
  <sheetData>
    <row r="4" spans="5:7" ht="23.25">
      <c r="E4" s="17" t="s">
        <v>31</v>
      </c>
      <c r="F4" s="17">
        <f>Salary!E25</f>
        <v>421300</v>
      </c>
      <c r="G4" s="17"/>
    </row>
    <row r="5" spans="5:7" ht="23.25">
      <c r="E5" s="17" t="s">
        <v>32</v>
      </c>
      <c r="F5" s="17">
        <f>Salary!F25</f>
        <v>38550</v>
      </c>
      <c r="G5" s="17"/>
    </row>
    <row r="6" spans="5:7" ht="23.25">
      <c r="E6" s="17" t="s">
        <v>33</v>
      </c>
      <c r="F6" s="17">
        <f>Salary!G25</f>
        <v>37000</v>
      </c>
      <c r="G6" s="17"/>
    </row>
    <row r="7" spans="5:7" ht="24" thickBot="1">
      <c r="E7" s="18" t="s">
        <v>34</v>
      </c>
      <c r="F7" s="18">
        <f>SUM(F4:F6)</f>
        <v>496850</v>
      </c>
      <c r="G7" s="17"/>
    </row>
    <row r="8" spans="5:7" ht="24" thickTop="1">
      <c r="E8" s="17"/>
      <c r="F8" s="17"/>
      <c r="G8" s="1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M17"/>
  <sheetViews>
    <sheetView showGridLines="0" tabSelected="1" workbookViewId="0">
      <selection activeCell="I13" sqref="I13"/>
    </sheetView>
  </sheetViews>
  <sheetFormatPr defaultRowHeight="15"/>
  <cols>
    <col min="5" max="5" width="9.85546875" bestFit="1" customWidth="1"/>
  </cols>
  <sheetData>
    <row r="3" spans="1:13">
      <c r="C3" s="23">
        <v>45</v>
      </c>
      <c r="D3" s="23">
        <v>56</v>
      </c>
      <c r="E3" s="23">
        <v>78</v>
      </c>
      <c r="F3" s="23">
        <v>89</v>
      </c>
      <c r="G3" s="23">
        <v>45</v>
      </c>
      <c r="H3" s="23">
        <v>45</v>
      </c>
      <c r="I3" s="23">
        <v>12</v>
      </c>
      <c r="J3" s="23">
        <v>23</v>
      </c>
      <c r="K3" s="23">
        <v>4</v>
      </c>
    </row>
    <row r="4" spans="1:13">
      <c r="C4" s="23">
        <v>59</v>
      </c>
      <c r="D4" s="23">
        <v>15</v>
      </c>
      <c r="E4" s="23">
        <v>879</v>
      </c>
      <c r="F4" s="23">
        <v>89</v>
      </c>
      <c r="G4" s="23">
        <v>56</v>
      </c>
      <c r="H4" s="23">
        <v>56</v>
      </c>
      <c r="I4" s="23">
        <v>5</v>
      </c>
      <c r="J4" s="23">
        <v>6</v>
      </c>
      <c r="K4" s="23">
        <v>213</v>
      </c>
    </row>
    <row r="5" spans="1:13">
      <c r="C5" s="23">
        <v>16</v>
      </c>
      <c r="D5" s="23">
        <v>78</v>
      </c>
      <c r="E5" s="23">
        <v>41</v>
      </c>
      <c r="F5" s="23">
        <v>964</v>
      </c>
      <c r="G5" s="23">
        <v>4</v>
      </c>
      <c r="H5" s="23">
        <v>21</v>
      </c>
      <c r="I5" s="23">
        <v>5</v>
      </c>
      <c r="J5" s="23">
        <v>4</v>
      </c>
      <c r="K5" s="23">
        <v>5</v>
      </c>
    </row>
    <row r="6" spans="1:13">
      <c r="C6" s="23">
        <v>45</v>
      </c>
      <c r="D6" s="23">
        <v>56</v>
      </c>
      <c r="E6" s="23">
        <v>78</v>
      </c>
      <c r="F6" s="23">
        <v>89</v>
      </c>
      <c r="G6" s="23">
        <v>45</v>
      </c>
      <c r="H6" s="23">
        <v>45</v>
      </c>
      <c r="I6" s="23">
        <v>12</v>
      </c>
      <c r="J6" s="23">
        <v>23</v>
      </c>
      <c r="K6" s="23">
        <v>4</v>
      </c>
    </row>
    <row r="7" spans="1:13">
      <c r="C7" s="23">
        <v>59</v>
      </c>
      <c r="D7" s="23">
        <v>15</v>
      </c>
      <c r="E7" s="23">
        <v>879</v>
      </c>
      <c r="F7" s="23">
        <v>89</v>
      </c>
      <c r="G7" s="23">
        <v>56</v>
      </c>
      <c r="H7" s="23">
        <v>56</v>
      </c>
      <c r="I7" s="23">
        <v>5</v>
      </c>
      <c r="J7" s="23">
        <v>6</v>
      </c>
      <c r="K7" s="23">
        <v>213</v>
      </c>
    </row>
    <row r="8" spans="1:13">
      <c r="C8" s="23">
        <v>16</v>
      </c>
      <c r="D8" s="23">
        <v>78</v>
      </c>
      <c r="E8" s="23">
        <v>41</v>
      </c>
      <c r="F8" s="23">
        <v>964</v>
      </c>
      <c r="G8" s="23">
        <v>4</v>
      </c>
      <c r="H8" s="23">
        <v>21</v>
      </c>
      <c r="I8" s="23">
        <v>5</v>
      </c>
      <c r="J8" s="23">
        <v>4</v>
      </c>
      <c r="K8" s="23">
        <v>5</v>
      </c>
    </row>
    <row r="11" spans="1:13" s="13" customFormat="1" ht="18.75">
      <c r="C11" s="20" t="s">
        <v>7</v>
      </c>
      <c r="D11" s="20">
        <f>C4+D5+E6+G6+I4+J5+J7+K8+K3+F3+E8</f>
        <v>414</v>
      </c>
      <c r="E11" s="20">
        <f>G8+H7+H3+E4+K4+K7+C8</f>
        <v>1426</v>
      </c>
      <c r="F11" s="20"/>
    </row>
    <row r="12" spans="1:13" ht="18.75">
      <c r="C12" s="16"/>
      <c r="D12" s="16"/>
      <c r="E12" s="16"/>
      <c r="F12" s="16"/>
    </row>
    <row r="13" spans="1:13" ht="18.75">
      <c r="A13" s="19"/>
      <c r="B13" s="19"/>
      <c r="C13" s="21"/>
      <c r="D13" s="21"/>
      <c r="E13" s="21"/>
      <c r="F13" s="21"/>
      <c r="G13" s="19"/>
      <c r="H13" s="19"/>
      <c r="I13" s="19"/>
      <c r="J13" s="19"/>
      <c r="K13" s="19"/>
      <c r="L13" s="19"/>
      <c r="M13" s="19"/>
    </row>
    <row r="14" spans="1:13" ht="18.75">
      <c r="C14" s="16"/>
      <c r="D14" s="16"/>
      <c r="E14" s="16"/>
      <c r="F14" s="16"/>
    </row>
    <row r="15" spans="1:13" ht="18.75">
      <c r="C15" s="16"/>
      <c r="D15" s="16"/>
      <c r="E15" s="16"/>
      <c r="F15" s="16"/>
    </row>
    <row r="16" spans="1:13" ht="19.5" thickBot="1">
      <c r="C16" s="22" t="s">
        <v>35</v>
      </c>
      <c r="D16" s="22"/>
      <c r="E16" s="22">
        <f>Total!F7</f>
        <v>496850</v>
      </c>
      <c r="F16" s="16"/>
    </row>
    <row r="17" spans="3:6" ht="19.5" thickTop="1">
      <c r="C17" s="16"/>
      <c r="D17" s="16"/>
      <c r="E17" s="16"/>
      <c r="F17" s="16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Salary</vt:lpstr>
      <vt:lpstr>Total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Nazim</dc:creator>
  <cp:lastModifiedBy>Nazim</cp:lastModifiedBy>
  <dcterms:created xsi:type="dcterms:W3CDTF">2018-05-20T09:29:56Z</dcterms:created>
  <dcterms:modified xsi:type="dcterms:W3CDTF">2018-05-24T11:09:07Z</dcterms:modified>
</cp:coreProperties>
</file>